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9DE68D0D-28F3-4A29-9B70-EFE2C715775B}" xr6:coauthVersionLast="47" xr6:coauthVersionMax="47" xr10:uidLastSave="{00000000-0000-0000-0000-000000000000}"/>
  <bookViews>
    <workbookView xWindow="-108" yWindow="-108" windowWidth="23256" windowHeight="12456" tabRatio="722" xr2:uid="{00000000-000D-0000-FFFF-FFFF00000000}"/>
  </bookViews>
  <sheets>
    <sheet name="N1_1 კრებსითი სატენდერო" sheetId="14" r:id="rId1"/>
  </sheets>
  <externalReferences>
    <externalReference r:id="rId2"/>
  </externalReferences>
  <definedNames>
    <definedName name="_xlnm._FilterDatabase" localSheetId="0" hidden="1">'N1_1 კრებსითი სატენდერო'!$A$6:$I$66</definedName>
    <definedName name="_xlnm.Print_Area" localSheetId="0">'N1_1 კრებსითი სატენდერო'!$A$1:$F$67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4" l="1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7" i="14"/>
  <c r="H55" i="14"/>
  <c r="H56" i="14" s="1"/>
  <c r="F54" i="14"/>
  <c r="F51" i="14"/>
  <c r="F50" i="14"/>
  <c r="F49" i="14"/>
  <c r="F46" i="14"/>
  <c r="F45" i="14"/>
  <c r="F43" i="14"/>
  <c r="F42" i="14"/>
  <c r="F41" i="14"/>
  <c r="F40" i="14"/>
  <c r="F39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A8" i="14"/>
  <c r="A9" i="14" s="1"/>
  <c r="A10" i="14" s="1"/>
  <c r="A11" i="14" s="1"/>
  <c r="A12" i="14" s="1"/>
  <c r="A13" i="14" s="1"/>
  <c r="A15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9" i="14" s="1"/>
  <c r="A45" i="14" s="1"/>
  <c r="A46" i="14" s="1"/>
  <c r="A49" i="14" s="1"/>
  <c r="A50" i="14" s="1"/>
  <c r="A51" i="14" s="1"/>
  <c r="A54" i="14" s="1"/>
  <c r="F7" i="14"/>
  <c r="H57" i="14" l="1"/>
  <c r="F55" i="14"/>
  <c r="F56" i="14" s="1"/>
  <c r="F57" i="14" s="1"/>
  <c r="F58" i="14" s="1"/>
  <c r="F59" i="14" s="1"/>
  <c r="H58" i="14" l="1"/>
  <c r="H59" i="14" s="1"/>
</calcChain>
</file>

<file path=xl/sharedStrings.xml><?xml version="1.0" encoding="utf-8"?>
<sst xmlns="http://schemas.openxmlformats.org/spreadsheetml/2006/main" count="184" uniqueCount="87">
  <si>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</si>
  <si>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</si>
  <si>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</si>
  <si>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</si>
  <si>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</si>
  <si>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</si>
  <si>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</si>
  <si>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</si>
  <si>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</si>
  <si>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ადგ.</t>
  </si>
  <si>
    <t>გაუთვალისწინებელი ხარჯები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</si>
  <si>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</si>
  <si>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</si>
  <si>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</si>
  <si>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</t>
  </si>
  <si>
    <t>კონტრაქტორის მასალა</t>
  </si>
  <si>
    <t>კონტრაქტორის მომსახურება</t>
  </si>
  <si>
    <t>დ.ღ.გ.</t>
  </si>
  <si>
    <t>gwp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</si>
  <si>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</si>
  <si>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</si>
  <si>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ბეტონის ღარის მოწყობა, ბეტონით მარკა B-20 (M-250)</t>
  </si>
  <si>
    <t>მ²</t>
  </si>
  <si>
    <t>შედგენილია საბაზისო ნორმებით, მიმდინარე ფასებში 2025 წლის IV კვარტლის დონეზე</t>
  </si>
  <si>
    <t>ავტოთვითმცლელით გატანა 19 კმ</t>
  </si>
  <si>
    <t>ჭის ქვეშ ღორღის ბალიშის (ფრაქცია 0-40 მმ) მოწყობა 10 სმ დატკეპვნით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</si>
  <si>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</si>
  <si>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</si>
  <si>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საპროექტო მილის თავზე, სასიგნალო ლენტის შეძენა და მოწყობა თხრილში</t>
  </si>
  <si>
    <t>რკ/ბ რგოლი D=1740 მმ / H=900 მმ სულფატომედეგი ბეტონი B22.5 (M-300) (პროექტით)</t>
  </si>
  <si>
    <t>რკ/ბ ძირის მრგვალი ფილა , D=1740 მმ სულფატომედეგი ბეტონი B22.5 (M-300) (იხ. პროექტი)</t>
  </si>
  <si>
    <t>რკ/ბ გადახურვის ფილა მრგვალი D=1740 მმ ბეტონი B22.5 (M-300) (პროექტით)</t>
  </si>
  <si>
    <t>თუჯის ჩარჩო ხუფი 65 სმ</t>
  </si>
  <si>
    <t>რკ/ბ რგოლი კბილებით D=1200 მმ / H=900 მმ სულფატომედეგი ბეტონი მარკით B22.5 მ-300 (იხ. პროექტი)</t>
  </si>
  <si>
    <t>რკ/ბ გადახურვის მრგვალი ფილა D=1200 მმ სულფატომედეგი ბეტონი მარკით B22.5 მ-300 (იხ. პროექტი)</t>
  </si>
  <si>
    <t>თუჯის ჩარჩო ხუფი 65 სმ შეძენა</t>
  </si>
  <si>
    <t>ჭის რგოლების გადაბმის ადგილას ჰიდროსაიზოლაციო მასალა "პენებარი" შეძენა</t>
  </si>
  <si>
    <t/>
  </si>
  <si>
    <t>ბობ უოლშის ქუჩა №26; (ს/კ 01.72.14.009.654(01-4));  შპს ხეივანი (კორექტირებული)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</si>
  <si>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</si>
  <si>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ასფალტობეტონის საფარის მოხსნა სისქით 10 სმ სანგრევი ჩაქუჩით გვერძე დაყრით</t>
  </si>
  <si>
    <t>ავტოთვითმცლელით გატანა 19კმ</t>
  </si>
  <si>
    <t>7-1</t>
  </si>
  <si>
    <t>ბიტუმის ემულსია</t>
  </si>
  <si>
    <t>8-1</t>
  </si>
  <si>
    <t>ბეტონის საფარის მოხსნა სისქით 10 სმ სანგრევი ჩაქუჩით</t>
  </si>
  <si>
    <t>მ2</t>
  </si>
  <si>
    <t>მიწის თხრილისა და ჭის ქვაბულის კედლების გამაგრება ფარებით</t>
  </si>
  <si>
    <t>კომპ.</t>
  </si>
  <si>
    <t>24.1</t>
  </si>
  <si>
    <t>24.2</t>
  </si>
  <si>
    <t>24.3</t>
  </si>
  <si>
    <t>24.4</t>
  </si>
  <si>
    <t>24.5</t>
  </si>
  <si>
    <t>24-1</t>
  </si>
  <si>
    <t>25.1</t>
  </si>
  <si>
    <t>25.2</t>
  </si>
  <si>
    <t>25.3</t>
  </si>
  <si>
    <t>25.4</t>
  </si>
  <si>
    <t>25-1</t>
  </si>
  <si>
    <t>27-1</t>
  </si>
  <si>
    <t>27-2</t>
  </si>
  <si>
    <t>30-1</t>
  </si>
  <si>
    <t>30-2</t>
  </si>
  <si>
    <r>
      <t>მ</t>
    </r>
    <r>
      <rPr>
        <vertAlign val="superscript"/>
        <sz val="10"/>
        <rFont val="Segoe UI"/>
        <family val="2"/>
      </rPr>
      <t>2</t>
    </r>
  </si>
  <si>
    <t>ასფალტობეტონის საფარის მოხსნა სისქით 10 სმ ექსკავატორით ჩამჩის მოცულობით 0.5 მ3 ა/მ დატვირთვით</t>
  </si>
  <si>
    <t>გვერძე დაყრილი ასფალტობეტონის ნატეხების დატვირთვა ექსკავატორით ერთციცხვიანი 0,5 მ3დატვირთვა ავ/თვითმცლელებზე</t>
  </si>
  <si>
    <t>თხრილის შევსება ღორღით (ფრაქცია 0-40 მმ) მექანიზმით, ასფალტის მომზადებამდე სისქით 20 სმ დატკეპნით</t>
  </si>
  <si>
    <t>ასფალტობეტონის საფარის აღდგენა სისქით 6 სმ; მსხვილმარცვლოვანი 6 სმ /მასალის გათვალისწინებით/</t>
  </si>
  <si>
    <t>ასფალტობეტონის საფარის აღდგენა სისქით 4 სმ წვრილმარცვლოვანი 4 სმ /მასალის გათვალისწინებით/</t>
  </si>
  <si>
    <t>ბეტონის საფარის ჩახერხვა ფრეზით 10 სმ სისქეზე</t>
  </si>
  <si>
    <t>ბეტონის ნატეხების დატვირთვა ექსკავატორით ერთციცხვიანი 0,5 მ3 დატვირთვა ავ/თვითმცლე-ლებზე, გატანა 25 კმ</t>
  </si>
  <si>
    <t>B-25 M350 ბეტონის საფარის აღდგენა სისქით 10 სმ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</si>
  <si>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</si>
  <si>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ქვიშა-ხრეშოვანი ნარევით (ფრაქცია 0-80 მმ; 0-120 მმ;) მექანიზმით, დატკეპნით</t>
  </si>
  <si>
    <t>წყალარინების რ/ბ ანაკრები წრიული ჭის D=1.5 მ. Hსრ=1.65 მ (1 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</si>
  <si>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რგოლი D=1740 მმ / H=500 მმ სულფატომედეგი ბეტონი B22.5 (M-300) (პროექტით)</t>
  </si>
  <si>
    <t>წყალარინების რ/ბ ანაკრები წრიული ჭის D=1.0 მ. Hსრ=2.87მ (1 კომპ) მონტაჟი, რკ/ბ მრგვალი ძირის ფილა; რკ/ბ რგოლები კბილებით, რკ/ბ მრგვალი გადახურვის ფილა; სულფ/მედეგი ბეტონი B22.5 (M-300), თუჯის მრგვალი ხუფით (დატვირთვა 40 ტ), ბეტონის ღარი მარკით B-20 (M-250); ჭის ანაკრები ელემენტების გადაბმა ქვიშა-ცემენტის ხსნარით, წყალშეუღწევადი ელემენტის(M-100) დამატებით, ჰიდროიზოლაციით</t>
  </si>
  <si>
    <t>რკ/ბ ძირის მრგვალი ფილა D=1200 მმ სულფატომედეგი ბეტონი, B22.5 (M-300) (იხ. პროექტი)</t>
  </si>
  <si>
    <t>კანალიზაციის პლასტმასის მილის PVC-U d=315 მმ მოწყობა (რეზინის შუასადებით)</t>
  </si>
  <si>
    <t>კანალიზაციის პლასტმასის მილის PVC-U d=315 მმ შეძენა</t>
  </si>
  <si>
    <t>რეზინის შუასადები PVC-U d=315 მმ შეძენა</t>
  </si>
  <si>
    <t>კანალიზაციის პლასტმასის მილის PVC-U d=315 მმ გამოცდა ჰერმეტულობაზე</t>
  </si>
  <si>
    <t>პლასტმასის შემაერთებელი PVC-U d=315 მმ ქუროს მონტაჟი (რეზინის შუასადებით)</t>
  </si>
  <si>
    <t>პლასტმასის ქურო PVC-U d=315 მმ შეძენა</t>
  </si>
  <si>
    <t>საპროექტო წყალარინების პოლ;იეთილენის მილის d=315 მმ შეჭრა საპროექტო კანალიზაციის ჭაში</t>
  </si>
  <si>
    <t xml:space="preserve">  სულ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</si>
</sst>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_-* #,##0.00_р_._-;\-* #,##0.00_р_._-;_-* &quot;-&quot;??_р_._-;_-@_-"/>
    <numFmt numFmtId="168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2" fontId="4" fillId="2" borderId="13" xfId="1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13" xfId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8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 applyProtection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12" xfId="0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>
      <alignment horizontal="center" vertical="center"/>
    </xf>
    <xf numFmtId="165" fontId="4" fillId="2" borderId="11" xfId="2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43" fontId="4" fillId="2" borderId="0" xfId="1" applyNumberFormat="1" applyFont="1" applyFill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4" fillId="0" borderId="9" xfId="1" applyFont="1" applyBorder="1" applyAlignment="1">
      <alignment horizontal="center" vertical="center" wrapText="1"/>
    </xf>
    <xf numFmtId="0" fontId="5" fillId="0" borderId="9" xfId="1" applyFont="1" applyBorder="1" applyAlignment="1" applyProtection="1">
      <alignment vertical="center"/>
      <protection locked="0"/>
    </xf>
    <xf numFmtId="0" fontId="4" fillId="0" borderId="9" xfId="1" applyFont="1" applyBorder="1" applyAlignment="1">
      <alignment vertical="center"/>
    </xf>
    <xf numFmtId="0" fontId="5" fillId="0" borderId="9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2" fontId="4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1" fontId="4" fillId="2" borderId="13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 applyProtection="1">
      <alignment horizontal="center" vertical="center"/>
      <protection locked="0"/>
    </xf>
    <xf numFmtId="2" fontId="7" fillId="2" borderId="13" xfId="0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13" xfId="0" applyFont="1" applyFill="1" applyBorder="1" applyAlignment="1" applyProtection="1">
      <alignment vertical="center"/>
      <protection locked="0"/>
    </xf>
    <xf numFmtId="165" fontId="8" fillId="2" borderId="13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 readingOrder="1"/>
    </xf>
    <xf numFmtId="0" fontId="4" fillId="2" borderId="0" xfId="1" applyFont="1" applyFill="1"/>
    <xf numFmtId="0" fontId="4" fillId="4" borderId="13" xfId="0" applyFont="1" applyFill="1" applyBorder="1" applyAlignment="1">
      <alignment horizontal="left" vertical="center" readingOrder="1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>
      <alignment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1" fontId="4" fillId="2" borderId="15" xfId="1" applyNumberFormat="1" applyFont="1" applyFill="1" applyBorder="1" applyAlignment="1">
      <alignment horizontal="center" vertical="center"/>
    </xf>
    <xf numFmtId="0" fontId="5" fillId="5" borderId="14" xfId="1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</cellXfs>
  <cellStyles count="10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</cellStyles>
  <dxfs count="8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  <sheetName val="Rekapitulace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99501-015A-4BD1-8AC3-9B3423BA626B}">
  <sheetPr>
    <tabColor theme="2"/>
  </sheetPr>
  <dimension ref="A1:HL67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O17" sqref="O17"/>
    </sheetView>
  </sheetViews>
  <sheetFormatPr defaultColWidth="9.33203125" defaultRowHeight="15" x14ac:dyDescent="0.3"/>
  <cols>
    <col min="1" max="1" width="6.33203125" style="35" customWidth="1"/>
    <col min="2" max="2" width="38.33203125" style="42" customWidth="1"/>
    <col min="3" max="3" width="8.5546875" style="4" customWidth="1"/>
    <col min="4" max="4" width="12.5546875" style="4" bestFit="1" customWidth="1"/>
    <col min="5" max="5" width="11.33203125" style="4" customWidth="1"/>
    <col min="6" max="8" width="14.33203125" style="4" customWidth="1"/>
    <col min="9" max="9" width="31.44140625" style="4" bestFit="1" customWidth="1"/>
    <col min="10" max="16384" width="9.33203125" style="4"/>
  </cols>
  <sheetData>
    <row r="1" spans="1:12" x14ac:dyDescent="0.3">
      <c r="A1" s="5" t="s">
        <v>38</v>
      </c>
      <c r="B1" s="59"/>
      <c r="C1" s="1"/>
      <c r="D1" s="1"/>
      <c r="E1" s="1"/>
      <c r="F1" s="1"/>
      <c r="G1" s="1"/>
      <c r="H1" s="1"/>
    </row>
    <row r="2" spans="1:12" ht="15.6" thickBot="1" x14ac:dyDescent="0.35">
      <c r="A2" s="6" t="s">
        <v>23</v>
      </c>
      <c r="B2" s="60"/>
      <c r="C2" s="36"/>
      <c r="D2" s="36"/>
      <c r="E2" s="36"/>
      <c r="F2" s="36"/>
      <c r="G2" s="36"/>
      <c r="H2" s="36"/>
      <c r="I2" s="41"/>
    </row>
    <row r="3" spans="1:12" ht="21.75" customHeight="1" thickBot="1" x14ac:dyDescent="0.35">
      <c r="A3" s="7"/>
      <c r="C3" s="8"/>
      <c r="D3" s="8"/>
      <c r="E3" s="8"/>
      <c r="F3" s="8"/>
      <c r="G3" s="92" t="s">
        <v>14</v>
      </c>
      <c r="H3" s="92"/>
      <c r="I3" s="42"/>
    </row>
    <row r="4" spans="1:12" ht="18" customHeight="1" thickBot="1" x14ac:dyDescent="0.35">
      <c r="A4" s="81" t="s">
        <v>0</v>
      </c>
      <c r="B4" s="83" t="s">
        <v>1</v>
      </c>
      <c r="C4" s="85" t="s">
        <v>2</v>
      </c>
      <c r="D4" s="85" t="s">
        <v>11</v>
      </c>
      <c r="E4" s="87" t="s">
        <v>3</v>
      </c>
      <c r="F4" s="89" t="s">
        <v>12</v>
      </c>
      <c r="G4" s="87" t="s">
        <v>3</v>
      </c>
      <c r="H4" s="89" t="s">
        <v>86</v>
      </c>
      <c r="I4" s="43"/>
    </row>
    <row r="5" spans="1:12" ht="15.6" thickBot="1" x14ac:dyDescent="0.35">
      <c r="A5" s="82"/>
      <c r="B5" s="84"/>
      <c r="C5" s="86"/>
      <c r="D5" s="86"/>
      <c r="E5" s="88"/>
      <c r="F5" s="90"/>
      <c r="G5" s="88"/>
      <c r="H5" s="90"/>
      <c r="I5" s="44"/>
      <c r="J5" s="40"/>
      <c r="K5" s="40"/>
      <c r="L5" s="40"/>
    </row>
    <row r="6" spans="1:12" ht="15.6" thickBot="1" x14ac:dyDescent="0.35">
      <c r="A6" s="9">
        <v>1</v>
      </c>
      <c r="B6" s="61">
        <v>2</v>
      </c>
      <c r="C6" s="3">
        <v>3</v>
      </c>
      <c r="D6" s="3">
        <v>4</v>
      </c>
      <c r="E6" s="10">
        <v>5</v>
      </c>
      <c r="F6" s="11">
        <v>6</v>
      </c>
      <c r="G6" s="91">
        <v>7</v>
      </c>
      <c r="H6" s="91">
        <v>8</v>
      </c>
      <c r="I6" s="12">
        <v>9</v>
      </c>
    </row>
    <row r="7" spans="1:12" s="14" customFormat="1" x14ac:dyDescent="0.3">
      <c r="A7" s="57">
        <v>1</v>
      </c>
      <c r="B7" s="71" t="s">
        <v>39</v>
      </c>
      <c r="C7" s="13" t="s">
        <v>5</v>
      </c>
      <c r="D7" s="52">
        <v>27.3</v>
      </c>
      <c r="E7" s="52">
        <v>3.0453280580800008</v>
      </c>
      <c r="F7" s="15">
        <f>D7*E7</f>
        <v>83.137455985584026</v>
      </c>
      <c r="G7" s="93">
        <v>0</v>
      </c>
      <c r="H7" s="93">
        <f>G7*D7</f>
        <v>0</v>
      </c>
      <c r="I7" s="38" t="s">
        <v>16</v>
      </c>
    </row>
    <row r="8" spans="1:12" s="21" customFormat="1" ht="15.6" x14ac:dyDescent="0.3">
      <c r="A8" s="27">
        <f t="shared" ref="A8:A13" si="0">A7+1</f>
        <v>2</v>
      </c>
      <c r="B8" s="72" t="s">
        <v>65</v>
      </c>
      <c r="C8" s="24" t="s">
        <v>13</v>
      </c>
      <c r="D8" s="15">
        <v>3.56</v>
      </c>
      <c r="E8" s="15">
        <v>8.1214328520660004</v>
      </c>
      <c r="F8" s="15">
        <f>D8*E8</f>
        <v>28.912300953354961</v>
      </c>
      <c r="G8" s="93">
        <v>0</v>
      </c>
      <c r="H8" s="93">
        <f t="shared" ref="H8:H54" si="1">G8*D8</f>
        <v>0</v>
      </c>
      <c r="I8" s="38" t="s">
        <v>16</v>
      </c>
    </row>
    <row r="9" spans="1:12" s="21" customFormat="1" ht="15.6" x14ac:dyDescent="0.3">
      <c r="A9" s="54">
        <f t="shared" si="0"/>
        <v>3</v>
      </c>
      <c r="B9" s="71" t="s">
        <v>40</v>
      </c>
      <c r="C9" s="13" t="s">
        <v>13</v>
      </c>
      <c r="D9" s="15">
        <v>0.4</v>
      </c>
      <c r="E9" s="15">
        <v>61.404747784032004</v>
      </c>
      <c r="F9" s="15">
        <f t="shared" ref="F9:F54" si="2">D9*E9</f>
        <v>24.561899113612803</v>
      </c>
      <c r="G9" s="93">
        <v>0</v>
      </c>
      <c r="H9" s="93">
        <f t="shared" si="1"/>
        <v>0</v>
      </c>
      <c r="I9" s="38" t="s">
        <v>16</v>
      </c>
    </row>
    <row r="10" spans="1:12" s="21" customFormat="1" ht="15.6" x14ac:dyDescent="0.3">
      <c r="A10" s="57">
        <f t="shared" si="0"/>
        <v>4</v>
      </c>
      <c r="B10" s="73" t="s">
        <v>66</v>
      </c>
      <c r="C10" s="24" t="s">
        <v>13</v>
      </c>
      <c r="D10" s="18">
        <v>0.4</v>
      </c>
      <c r="E10" s="15">
        <v>6.1724999073600006</v>
      </c>
      <c r="F10" s="15">
        <f t="shared" si="2"/>
        <v>2.4689999629440003</v>
      </c>
      <c r="G10" s="93">
        <v>0</v>
      </c>
      <c r="H10" s="93">
        <f t="shared" si="1"/>
        <v>0</v>
      </c>
      <c r="I10" s="38" t="s">
        <v>16</v>
      </c>
    </row>
    <row r="11" spans="1:12" x14ac:dyDescent="0.3">
      <c r="A11" s="57">
        <f t="shared" si="0"/>
        <v>5</v>
      </c>
      <c r="B11" s="71" t="s">
        <v>41</v>
      </c>
      <c r="C11" s="24" t="s">
        <v>4</v>
      </c>
      <c r="D11" s="18">
        <v>7.92</v>
      </c>
      <c r="E11" s="15">
        <v>16.112677139999999</v>
      </c>
      <c r="F11" s="15">
        <f t="shared" si="2"/>
        <v>127.6124029488</v>
      </c>
      <c r="G11" s="93">
        <v>0</v>
      </c>
      <c r="H11" s="93">
        <f t="shared" si="1"/>
        <v>0</v>
      </c>
      <c r="I11" s="38" t="s">
        <v>16</v>
      </c>
    </row>
    <row r="12" spans="1:12" ht="15.6" x14ac:dyDescent="0.3">
      <c r="A12" s="54">
        <f t="shared" si="0"/>
        <v>6</v>
      </c>
      <c r="B12" s="72" t="s">
        <v>67</v>
      </c>
      <c r="C12" s="24" t="s">
        <v>13</v>
      </c>
      <c r="D12" s="15">
        <v>7.9200000000000008</v>
      </c>
      <c r="E12" s="15">
        <v>53.524296202868008</v>
      </c>
      <c r="F12" s="15">
        <f t="shared" si="2"/>
        <v>423.91242592671466</v>
      </c>
      <c r="G12" s="93">
        <v>0</v>
      </c>
      <c r="H12" s="93">
        <f t="shared" si="1"/>
        <v>0</v>
      </c>
      <c r="I12" s="38" t="s">
        <v>16</v>
      </c>
    </row>
    <row r="13" spans="1:12" ht="15.6" x14ac:dyDescent="0.3">
      <c r="A13" s="51">
        <f t="shared" si="0"/>
        <v>7</v>
      </c>
      <c r="B13" s="2" t="s">
        <v>68</v>
      </c>
      <c r="C13" s="24" t="s">
        <v>64</v>
      </c>
      <c r="D13" s="66">
        <v>39.6</v>
      </c>
      <c r="E13" s="15">
        <v>25.147497100944005</v>
      </c>
      <c r="F13" s="15">
        <f t="shared" si="2"/>
        <v>995.84088519738259</v>
      </c>
      <c r="G13" s="93">
        <v>0</v>
      </c>
      <c r="H13" s="93">
        <f t="shared" si="1"/>
        <v>0</v>
      </c>
      <c r="I13" s="38" t="s">
        <v>16</v>
      </c>
    </row>
    <row r="14" spans="1:12" x14ac:dyDescent="0.3">
      <c r="A14" s="67" t="s">
        <v>42</v>
      </c>
      <c r="B14" s="2" t="s">
        <v>43</v>
      </c>
      <c r="C14" s="24" t="s">
        <v>4</v>
      </c>
      <c r="D14" s="15">
        <v>2.376E-2</v>
      </c>
      <c r="E14" s="15">
        <v>1718.291232</v>
      </c>
      <c r="F14" s="15">
        <f t="shared" si="2"/>
        <v>40.82659967232</v>
      </c>
      <c r="G14" s="93">
        <v>0</v>
      </c>
      <c r="H14" s="93">
        <f t="shared" si="1"/>
        <v>0</v>
      </c>
      <c r="I14" s="38" t="s">
        <v>15</v>
      </c>
    </row>
    <row r="15" spans="1:12" ht="15.6" x14ac:dyDescent="0.3">
      <c r="A15" s="68">
        <f>A13+1</f>
        <v>8</v>
      </c>
      <c r="B15" s="2" t="s">
        <v>69</v>
      </c>
      <c r="C15" s="24" t="s">
        <v>64</v>
      </c>
      <c r="D15" s="25">
        <v>39.6</v>
      </c>
      <c r="E15" s="15">
        <v>19.424086381344001</v>
      </c>
      <c r="F15" s="15">
        <f t="shared" si="2"/>
        <v>769.19382070122242</v>
      </c>
      <c r="G15" s="93">
        <v>0</v>
      </c>
      <c r="H15" s="93">
        <f t="shared" si="1"/>
        <v>0</v>
      </c>
      <c r="I15" s="38" t="s">
        <v>16</v>
      </c>
    </row>
    <row r="16" spans="1:12" x14ac:dyDescent="0.3">
      <c r="A16" s="67" t="s">
        <v>44</v>
      </c>
      <c r="B16" s="2" t="s">
        <v>43</v>
      </c>
      <c r="C16" s="24" t="s">
        <v>4</v>
      </c>
      <c r="D16" s="15">
        <v>2.376E-2</v>
      </c>
      <c r="E16" s="15">
        <v>1718.291232</v>
      </c>
      <c r="F16" s="15">
        <f t="shared" si="2"/>
        <v>40.82659967232</v>
      </c>
      <c r="G16" s="93">
        <v>0</v>
      </c>
      <c r="H16" s="93">
        <f t="shared" si="1"/>
        <v>0</v>
      </c>
      <c r="I16" s="38" t="s">
        <v>15</v>
      </c>
    </row>
    <row r="17" spans="1:10" x14ac:dyDescent="0.3">
      <c r="A17" s="54">
        <f>A15+1</f>
        <v>9</v>
      </c>
      <c r="B17" s="71" t="s">
        <v>70</v>
      </c>
      <c r="C17" s="13" t="s">
        <v>5</v>
      </c>
      <c r="D17" s="69">
        <v>11.6</v>
      </c>
      <c r="E17" s="15">
        <v>3.0453280580800004</v>
      </c>
      <c r="F17" s="15">
        <f t="shared" si="2"/>
        <v>35.325805473728003</v>
      </c>
      <c r="G17" s="93">
        <v>0</v>
      </c>
      <c r="H17" s="93">
        <f t="shared" si="1"/>
        <v>0</v>
      </c>
      <c r="I17" s="38" t="s">
        <v>16</v>
      </c>
    </row>
    <row r="18" spans="1:10" ht="15.6" x14ac:dyDescent="0.3">
      <c r="A18" s="54">
        <f t="shared" ref="A18:A32" si="3">A17+1</f>
        <v>10</v>
      </c>
      <c r="B18" s="71" t="s">
        <v>45</v>
      </c>
      <c r="C18" s="13" t="s">
        <v>13</v>
      </c>
      <c r="D18" s="74">
        <v>12.37</v>
      </c>
      <c r="E18" s="15">
        <v>15.319347160880643</v>
      </c>
      <c r="F18" s="15">
        <f t="shared" si="2"/>
        <v>189.50032438009353</v>
      </c>
      <c r="G18" s="93">
        <v>0</v>
      </c>
      <c r="H18" s="93">
        <f t="shared" si="1"/>
        <v>0</v>
      </c>
      <c r="I18" s="38" t="s">
        <v>16</v>
      </c>
    </row>
    <row r="19" spans="1:10" ht="15.6" x14ac:dyDescent="0.3">
      <c r="A19" s="54">
        <f t="shared" si="3"/>
        <v>11</v>
      </c>
      <c r="B19" s="39" t="s">
        <v>71</v>
      </c>
      <c r="C19" s="24" t="s">
        <v>13</v>
      </c>
      <c r="D19" s="19">
        <v>12.37</v>
      </c>
      <c r="E19" s="15">
        <v>6.1724999073600015</v>
      </c>
      <c r="F19" s="15">
        <f t="shared" si="2"/>
        <v>76.353823854043213</v>
      </c>
      <c r="G19" s="93">
        <v>0</v>
      </c>
      <c r="H19" s="93">
        <f t="shared" si="1"/>
        <v>0</v>
      </c>
      <c r="I19" s="38" t="s">
        <v>16</v>
      </c>
    </row>
    <row r="20" spans="1:10" x14ac:dyDescent="0.3">
      <c r="A20" s="57">
        <f t="shared" si="3"/>
        <v>12</v>
      </c>
      <c r="B20" s="71" t="s">
        <v>41</v>
      </c>
      <c r="C20" s="24" t="s">
        <v>4</v>
      </c>
      <c r="D20" s="18">
        <v>27.214000000000002</v>
      </c>
      <c r="E20" s="15">
        <v>16.112677139999999</v>
      </c>
      <c r="F20" s="15">
        <f t="shared" si="2"/>
        <v>438.49039568796002</v>
      </c>
      <c r="G20" s="93">
        <v>0</v>
      </c>
      <c r="H20" s="93">
        <f t="shared" si="1"/>
        <v>0</v>
      </c>
      <c r="I20" s="38" t="s">
        <v>16</v>
      </c>
    </row>
    <row r="21" spans="1:10" ht="15.6" x14ac:dyDescent="0.3">
      <c r="A21" s="54">
        <f t="shared" si="3"/>
        <v>13</v>
      </c>
      <c r="B21" s="72" t="s">
        <v>67</v>
      </c>
      <c r="C21" s="24" t="s">
        <v>13</v>
      </c>
      <c r="D21" s="15">
        <v>24.748000000000001</v>
      </c>
      <c r="E21" s="15">
        <v>53.524296202868001</v>
      </c>
      <c r="F21" s="15">
        <f t="shared" si="2"/>
        <v>1324.6192824285774</v>
      </c>
      <c r="G21" s="93">
        <v>0</v>
      </c>
      <c r="H21" s="93">
        <f t="shared" si="1"/>
        <v>0</v>
      </c>
      <c r="I21" s="38" t="s">
        <v>16</v>
      </c>
    </row>
    <row r="22" spans="1:10" s="21" customFormat="1" x14ac:dyDescent="0.3">
      <c r="A22" s="57">
        <f t="shared" si="3"/>
        <v>14</v>
      </c>
      <c r="B22" s="75" t="s">
        <v>72</v>
      </c>
      <c r="C22" s="17" t="s">
        <v>46</v>
      </c>
      <c r="D22" s="18">
        <v>123.74</v>
      </c>
      <c r="E22" s="15">
        <v>32.422063142919995</v>
      </c>
      <c r="F22" s="15">
        <f t="shared" si="2"/>
        <v>4011.90609330492</v>
      </c>
      <c r="G22" s="93">
        <v>0</v>
      </c>
      <c r="H22" s="93">
        <f t="shared" si="1"/>
        <v>0</v>
      </c>
      <c r="I22" s="38" t="s">
        <v>16</v>
      </c>
    </row>
    <row r="23" spans="1:10" s="21" customFormat="1" ht="15.6" x14ac:dyDescent="0.3">
      <c r="A23" s="51">
        <f t="shared" si="3"/>
        <v>15</v>
      </c>
      <c r="B23" s="71" t="s">
        <v>26</v>
      </c>
      <c r="C23" s="24" t="s">
        <v>13</v>
      </c>
      <c r="D23" s="52">
        <v>358.33499999999998</v>
      </c>
      <c r="E23" s="15">
        <v>6.1743398246280012</v>
      </c>
      <c r="F23" s="15">
        <f t="shared" si="2"/>
        <v>2212.4820610580746</v>
      </c>
      <c r="G23" s="93">
        <v>0</v>
      </c>
      <c r="H23" s="93">
        <f t="shared" si="1"/>
        <v>0</v>
      </c>
      <c r="I23" s="38" t="s">
        <v>16</v>
      </c>
    </row>
    <row r="24" spans="1:10" ht="15.6" x14ac:dyDescent="0.3">
      <c r="A24" s="27">
        <f t="shared" si="3"/>
        <v>16</v>
      </c>
      <c r="B24" s="71" t="s">
        <v>19</v>
      </c>
      <c r="C24" s="24" t="s">
        <v>13</v>
      </c>
      <c r="D24" s="52">
        <v>39.814999999999998</v>
      </c>
      <c r="E24" s="15">
        <v>56.675688240000007</v>
      </c>
      <c r="F24" s="15">
        <f t="shared" si="2"/>
        <v>2256.5425272756002</v>
      </c>
      <c r="G24" s="93">
        <v>0</v>
      </c>
      <c r="H24" s="93">
        <f t="shared" si="1"/>
        <v>0</v>
      </c>
      <c r="I24" s="38" t="s">
        <v>16</v>
      </c>
    </row>
    <row r="25" spans="1:10" ht="15.6" x14ac:dyDescent="0.3">
      <c r="A25" s="27">
        <f t="shared" si="3"/>
        <v>17</v>
      </c>
      <c r="B25" s="75" t="s">
        <v>27</v>
      </c>
      <c r="C25" s="24" t="s">
        <v>13</v>
      </c>
      <c r="D25" s="18">
        <v>35.833500000000001</v>
      </c>
      <c r="E25" s="15">
        <v>3.812822150150001</v>
      </c>
      <c r="F25" s="15">
        <f t="shared" si="2"/>
        <v>136.62676251740007</v>
      </c>
      <c r="G25" s="93">
        <v>0</v>
      </c>
      <c r="H25" s="93">
        <f t="shared" si="1"/>
        <v>0</v>
      </c>
      <c r="I25" s="38" t="s">
        <v>16</v>
      </c>
    </row>
    <row r="26" spans="1:10" s="21" customFormat="1" ht="15.6" x14ac:dyDescent="0.3">
      <c r="A26" s="53">
        <f t="shared" si="3"/>
        <v>18</v>
      </c>
      <c r="B26" s="71" t="s">
        <v>20</v>
      </c>
      <c r="C26" s="24" t="s">
        <v>13</v>
      </c>
      <c r="D26" s="18">
        <v>3.9815</v>
      </c>
      <c r="E26" s="15">
        <v>29.408543520000006</v>
      </c>
      <c r="F26" s="15">
        <f t="shared" si="2"/>
        <v>117.09011602488002</v>
      </c>
      <c r="G26" s="93">
        <v>0</v>
      </c>
      <c r="H26" s="93">
        <f t="shared" si="1"/>
        <v>0</v>
      </c>
      <c r="I26" s="38" t="s">
        <v>16</v>
      </c>
    </row>
    <row r="27" spans="1:10" x14ac:dyDescent="0.3">
      <c r="A27" s="53">
        <f t="shared" si="3"/>
        <v>19</v>
      </c>
      <c r="B27" s="2" t="s">
        <v>24</v>
      </c>
      <c r="C27" s="24" t="s">
        <v>4</v>
      </c>
      <c r="D27" s="18">
        <v>776.39249999999993</v>
      </c>
      <c r="E27" s="15">
        <v>15.1940124</v>
      </c>
      <c r="F27" s="15">
        <f t="shared" si="2"/>
        <v>11796.517272266999</v>
      </c>
      <c r="G27" s="93">
        <v>0</v>
      </c>
      <c r="H27" s="93">
        <f t="shared" si="1"/>
        <v>0</v>
      </c>
      <c r="I27" s="38" t="s">
        <v>16</v>
      </c>
    </row>
    <row r="28" spans="1:10" ht="15.6" x14ac:dyDescent="0.3">
      <c r="A28" s="51">
        <f t="shared" si="3"/>
        <v>20</v>
      </c>
      <c r="B28" s="75" t="s">
        <v>73</v>
      </c>
      <c r="C28" s="24" t="s">
        <v>13</v>
      </c>
      <c r="D28" s="52">
        <v>59.150000000000006</v>
      </c>
      <c r="E28" s="15">
        <v>62.126770594680011</v>
      </c>
      <c r="F28" s="15">
        <f t="shared" si="2"/>
        <v>3674.7984806753229</v>
      </c>
      <c r="G28" s="93">
        <v>0</v>
      </c>
      <c r="H28" s="93">
        <f t="shared" si="1"/>
        <v>0</v>
      </c>
      <c r="I28" s="38" t="s">
        <v>16</v>
      </c>
    </row>
    <row r="29" spans="1:10" ht="15.6" x14ac:dyDescent="0.3">
      <c r="A29" s="51">
        <f t="shared" si="3"/>
        <v>21</v>
      </c>
      <c r="B29" s="72" t="s">
        <v>74</v>
      </c>
      <c r="C29" s="24" t="s">
        <v>13</v>
      </c>
      <c r="D29" s="15">
        <v>339</v>
      </c>
      <c r="E29" s="15">
        <v>40.714745602868014</v>
      </c>
      <c r="F29" s="15">
        <f t="shared" si="2"/>
        <v>13802.298759372257</v>
      </c>
      <c r="G29" s="93">
        <v>0</v>
      </c>
      <c r="H29" s="93">
        <f t="shared" si="1"/>
        <v>0</v>
      </c>
      <c r="I29" s="38" t="s">
        <v>16</v>
      </c>
    </row>
    <row r="30" spans="1:10" ht="15.6" x14ac:dyDescent="0.3">
      <c r="A30" s="51">
        <f t="shared" si="3"/>
        <v>22</v>
      </c>
      <c r="B30" s="2" t="s">
        <v>25</v>
      </c>
      <c r="C30" s="24" t="s">
        <v>13</v>
      </c>
      <c r="D30" s="50">
        <v>5.4</v>
      </c>
      <c r="E30" s="15">
        <v>66.266340619999994</v>
      </c>
      <c r="F30" s="15">
        <f t="shared" si="2"/>
        <v>357.838239348</v>
      </c>
      <c r="G30" s="93">
        <v>0</v>
      </c>
      <c r="H30" s="93">
        <f t="shared" si="1"/>
        <v>0</v>
      </c>
      <c r="I30" s="38" t="s">
        <v>16</v>
      </c>
    </row>
    <row r="31" spans="1:10" s="21" customFormat="1" x14ac:dyDescent="0.3">
      <c r="A31" s="51">
        <f t="shared" si="3"/>
        <v>23</v>
      </c>
      <c r="B31" s="2" t="s">
        <v>47</v>
      </c>
      <c r="C31" s="24" t="s">
        <v>22</v>
      </c>
      <c r="D31" s="15">
        <v>283.827</v>
      </c>
      <c r="E31" s="15">
        <v>15.529270835000002</v>
      </c>
      <c r="F31" s="15">
        <f t="shared" si="2"/>
        <v>4407.6263532855455</v>
      </c>
      <c r="G31" s="93">
        <v>0</v>
      </c>
      <c r="H31" s="93">
        <f t="shared" si="1"/>
        <v>0</v>
      </c>
      <c r="I31" s="38" t="s">
        <v>16</v>
      </c>
    </row>
    <row r="32" spans="1:10" x14ac:dyDescent="0.3">
      <c r="A32" s="57">
        <f t="shared" si="3"/>
        <v>24</v>
      </c>
      <c r="B32" s="39" t="s">
        <v>75</v>
      </c>
      <c r="C32" s="23" t="s">
        <v>48</v>
      </c>
      <c r="D32" s="49">
        <v>1</v>
      </c>
      <c r="E32" s="15">
        <v>468.77718255387407</v>
      </c>
      <c r="F32" s="15">
        <f t="shared" si="2"/>
        <v>468.77718255387407</v>
      </c>
      <c r="G32" s="93">
        <v>0</v>
      </c>
      <c r="H32" s="93">
        <f t="shared" si="1"/>
        <v>0</v>
      </c>
      <c r="I32" s="38" t="s">
        <v>16</v>
      </c>
      <c r="J32" s="26"/>
    </row>
    <row r="33" spans="1:220" x14ac:dyDescent="0.3">
      <c r="A33" s="22" t="s">
        <v>49</v>
      </c>
      <c r="B33" s="76" t="s">
        <v>29</v>
      </c>
      <c r="C33" s="23" t="s">
        <v>6</v>
      </c>
      <c r="D33" s="19">
        <v>1</v>
      </c>
      <c r="E33" s="15">
        <v>456.4211085</v>
      </c>
      <c r="F33" s="15">
        <f t="shared" si="2"/>
        <v>456.4211085</v>
      </c>
      <c r="G33" s="93">
        <v>0</v>
      </c>
      <c r="H33" s="93">
        <f t="shared" si="1"/>
        <v>0</v>
      </c>
      <c r="I33" s="38" t="s">
        <v>15</v>
      </c>
      <c r="J33" s="26"/>
    </row>
    <row r="34" spans="1:220" x14ac:dyDescent="0.35">
      <c r="A34" s="22" t="s">
        <v>50</v>
      </c>
      <c r="B34" s="76" t="s">
        <v>76</v>
      </c>
      <c r="C34" s="23" t="s">
        <v>6</v>
      </c>
      <c r="D34" s="19">
        <v>1</v>
      </c>
      <c r="E34" s="15">
        <v>262.55697048000002</v>
      </c>
      <c r="F34" s="15">
        <f t="shared" si="2"/>
        <v>262.55697048000002</v>
      </c>
      <c r="G34" s="93">
        <v>0</v>
      </c>
      <c r="H34" s="93">
        <f t="shared" si="1"/>
        <v>0</v>
      </c>
      <c r="I34" s="38" t="s">
        <v>15</v>
      </c>
      <c r="J34" s="26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7"/>
      <c r="DZ34" s="77"/>
      <c r="EA34" s="77"/>
      <c r="EB34" s="77"/>
      <c r="EC34" s="77"/>
      <c r="ED34" s="77"/>
      <c r="EE34" s="77"/>
      <c r="EF34" s="77"/>
      <c r="EG34" s="77"/>
      <c r="EH34" s="77"/>
      <c r="EI34" s="77"/>
      <c r="EJ34" s="77"/>
      <c r="EK34" s="77"/>
      <c r="EL34" s="77"/>
      <c r="EM34" s="77"/>
      <c r="EN34" s="77"/>
      <c r="EO34" s="77"/>
      <c r="EP34" s="77"/>
      <c r="EQ34" s="77"/>
      <c r="ER34" s="77"/>
      <c r="ES34" s="77"/>
      <c r="ET34" s="77"/>
      <c r="EU34" s="77"/>
      <c r="EV34" s="77"/>
      <c r="EW34" s="77"/>
      <c r="EX34" s="77"/>
      <c r="EY34" s="77"/>
      <c r="EZ34" s="77"/>
      <c r="FA34" s="77"/>
      <c r="FB34" s="77"/>
      <c r="FC34" s="77"/>
      <c r="FD34" s="77"/>
      <c r="FE34" s="77"/>
      <c r="FF34" s="77"/>
      <c r="FG34" s="77"/>
      <c r="FH34" s="77"/>
      <c r="FI34" s="77"/>
      <c r="FJ34" s="77"/>
      <c r="FK34" s="77"/>
      <c r="FL34" s="77"/>
      <c r="FM34" s="77"/>
      <c r="FN34" s="77"/>
      <c r="FO34" s="77"/>
      <c r="FP34" s="77"/>
      <c r="FQ34" s="77"/>
      <c r="FR34" s="77"/>
      <c r="FS34" s="77"/>
      <c r="FT34" s="77"/>
      <c r="FU34" s="77"/>
      <c r="FV34" s="77"/>
      <c r="FW34" s="77"/>
      <c r="FX34" s="77"/>
      <c r="FY34" s="77"/>
      <c r="FZ34" s="77"/>
      <c r="GA34" s="77"/>
      <c r="GB34" s="77"/>
      <c r="GC34" s="77"/>
      <c r="GD34" s="77"/>
      <c r="GE34" s="77"/>
      <c r="GF34" s="77"/>
      <c r="GG34" s="77"/>
      <c r="GH34" s="77"/>
      <c r="GI34" s="77"/>
      <c r="GJ34" s="77"/>
      <c r="GK34" s="77"/>
      <c r="GL34" s="77"/>
      <c r="GM34" s="77"/>
      <c r="GN34" s="77"/>
      <c r="GO34" s="77"/>
      <c r="GP34" s="77"/>
      <c r="GQ34" s="77"/>
      <c r="GR34" s="77"/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</row>
    <row r="35" spans="1:220" x14ac:dyDescent="0.35">
      <c r="A35" s="22" t="s">
        <v>51</v>
      </c>
      <c r="B35" s="73" t="s">
        <v>30</v>
      </c>
      <c r="C35" s="23" t="s">
        <v>6</v>
      </c>
      <c r="D35" s="19">
        <v>1</v>
      </c>
      <c r="E35" s="15">
        <v>374.32353420000004</v>
      </c>
      <c r="F35" s="15">
        <f t="shared" si="2"/>
        <v>374.32353420000004</v>
      </c>
      <c r="G35" s="93">
        <v>0</v>
      </c>
      <c r="H35" s="93">
        <f t="shared" si="1"/>
        <v>0</v>
      </c>
      <c r="I35" s="38" t="s">
        <v>15</v>
      </c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  <c r="GG35" s="77"/>
      <c r="GH35" s="77"/>
      <c r="GI35" s="77"/>
      <c r="GJ35" s="77"/>
      <c r="GK35" s="77"/>
      <c r="GL35" s="77"/>
      <c r="GM35" s="77"/>
      <c r="GN35" s="77"/>
      <c r="GO35" s="77"/>
      <c r="GP35" s="77"/>
      <c r="GQ35" s="77"/>
      <c r="GR35" s="77"/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77"/>
      <c r="HG35" s="77"/>
      <c r="HH35" s="77"/>
      <c r="HI35" s="77"/>
      <c r="HJ35" s="77"/>
      <c r="HK35" s="77"/>
      <c r="HL35" s="77"/>
    </row>
    <row r="36" spans="1:220" x14ac:dyDescent="0.35">
      <c r="A36" s="22" t="s">
        <v>52</v>
      </c>
      <c r="B36" s="76" t="s">
        <v>31</v>
      </c>
      <c r="C36" s="23" t="s">
        <v>6</v>
      </c>
      <c r="D36" s="19">
        <v>1</v>
      </c>
      <c r="E36" s="15">
        <v>315.71013599999998</v>
      </c>
      <c r="F36" s="15">
        <f t="shared" si="2"/>
        <v>315.71013599999998</v>
      </c>
      <c r="G36" s="93">
        <v>0</v>
      </c>
      <c r="H36" s="93">
        <f t="shared" si="1"/>
        <v>0</v>
      </c>
      <c r="I36" s="38" t="s">
        <v>15</v>
      </c>
      <c r="J36" s="26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77"/>
      <c r="EO36" s="77"/>
      <c r="EP36" s="77"/>
      <c r="EQ36" s="77"/>
      <c r="ER36" s="77"/>
      <c r="ES36" s="77"/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7"/>
      <c r="FF36" s="77"/>
      <c r="FG36" s="77"/>
      <c r="FH36" s="77"/>
      <c r="FI36" s="77"/>
      <c r="FJ36" s="77"/>
      <c r="FK36" s="77"/>
      <c r="FL36" s="77"/>
      <c r="FM36" s="77"/>
      <c r="FN36" s="77"/>
      <c r="FO36" s="77"/>
      <c r="FP36" s="77"/>
      <c r="FQ36" s="77"/>
      <c r="FR36" s="77"/>
      <c r="FS36" s="77"/>
      <c r="FT36" s="77"/>
      <c r="FU36" s="77"/>
      <c r="FV36" s="77"/>
      <c r="FW36" s="77"/>
      <c r="FX36" s="77"/>
      <c r="FY36" s="77"/>
      <c r="FZ36" s="77"/>
      <c r="GA36" s="77"/>
      <c r="GB36" s="77"/>
      <c r="GC36" s="77"/>
      <c r="GD36" s="77"/>
      <c r="GE36" s="77"/>
      <c r="GF36" s="77"/>
      <c r="GG36" s="77"/>
      <c r="GH36" s="77"/>
      <c r="GI36" s="77"/>
      <c r="GJ36" s="77"/>
      <c r="GK36" s="77"/>
      <c r="GL36" s="77"/>
      <c r="GM36" s="77"/>
      <c r="GN36" s="77"/>
      <c r="GO36" s="77"/>
      <c r="GP36" s="77"/>
      <c r="GQ36" s="77"/>
      <c r="GR36" s="77"/>
      <c r="GS36" s="77"/>
      <c r="GT36" s="77"/>
      <c r="GU36" s="77"/>
      <c r="GV36" s="77"/>
      <c r="GW36" s="77"/>
      <c r="GX36" s="77"/>
      <c r="GY36" s="77"/>
      <c r="GZ36" s="77"/>
      <c r="HA36" s="77"/>
      <c r="HB36" s="77"/>
      <c r="HC36" s="77"/>
      <c r="HD36" s="77"/>
      <c r="HE36" s="77"/>
      <c r="HF36" s="77"/>
      <c r="HG36" s="77"/>
      <c r="HH36" s="77"/>
      <c r="HI36" s="77"/>
      <c r="HJ36" s="77"/>
      <c r="HK36" s="77"/>
      <c r="HL36" s="77"/>
    </row>
    <row r="37" spans="1:220" s="20" customFormat="1" ht="15.6" x14ac:dyDescent="0.3">
      <c r="A37" s="22" t="s">
        <v>53</v>
      </c>
      <c r="B37" s="78" t="s">
        <v>21</v>
      </c>
      <c r="C37" s="23" t="s">
        <v>13</v>
      </c>
      <c r="D37" s="18">
        <v>0.79481249999999992</v>
      </c>
      <c r="E37" s="15">
        <v>236.782602</v>
      </c>
      <c r="F37" s="15">
        <f t="shared" si="2"/>
        <v>188.19777185212499</v>
      </c>
      <c r="G37" s="93">
        <v>0</v>
      </c>
      <c r="H37" s="93">
        <f t="shared" si="1"/>
        <v>0</v>
      </c>
      <c r="I37" s="38" t="s">
        <v>15</v>
      </c>
      <c r="J37" s="26"/>
    </row>
    <row r="38" spans="1:220" s="20" customFormat="1" x14ac:dyDescent="0.3">
      <c r="A38" s="22" t="s">
        <v>54</v>
      </c>
      <c r="B38" s="39" t="s">
        <v>32</v>
      </c>
      <c r="C38" s="17" t="s">
        <v>6</v>
      </c>
      <c r="D38" s="19">
        <v>1</v>
      </c>
      <c r="E38" s="15"/>
      <c r="F38" s="15"/>
      <c r="G38" s="93">
        <v>0</v>
      </c>
      <c r="H38" s="93">
        <f t="shared" si="1"/>
        <v>0</v>
      </c>
      <c r="I38" s="38" t="s">
        <v>18</v>
      </c>
    </row>
    <row r="39" spans="1:220" s="20" customFormat="1" x14ac:dyDescent="0.3">
      <c r="A39" s="57">
        <f>A32+1</f>
        <v>25</v>
      </c>
      <c r="B39" s="39" t="s">
        <v>77</v>
      </c>
      <c r="C39" s="23" t="s">
        <v>48</v>
      </c>
      <c r="D39" s="49">
        <v>1</v>
      </c>
      <c r="E39" s="15">
        <v>414.50336140027503</v>
      </c>
      <c r="F39" s="15">
        <f t="shared" si="2"/>
        <v>414.50336140027503</v>
      </c>
      <c r="G39" s="93">
        <v>0</v>
      </c>
      <c r="H39" s="93">
        <f t="shared" si="1"/>
        <v>0</v>
      </c>
      <c r="I39" s="38" t="s">
        <v>16</v>
      </c>
    </row>
    <row r="40" spans="1:220" s="77" customFormat="1" x14ac:dyDescent="0.35">
      <c r="A40" s="22" t="s">
        <v>55</v>
      </c>
      <c r="B40" s="78" t="s">
        <v>33</v>
      </c>
      <c r="C40" s="23" t="s">
        <v>6</v>
      </c>
      <c r="D40" s="19">
        <v>3</v>
      </c>
      <c r="E40" s="15">
        <v>270.91552572000001</v>
      </c>
      <c r="F40" s="15">
        <f t="shared" si="2"/>
        <v>812.74657716000002</v>
      </c>
      <c r="G40" s="93">
        <v>0</v>
      </c>
      <c r="H40" s="93">
        <f t="shared" si="1"/>
        <v>0</v>
      </c>
      <c r="I40" s="38" t="s">
        <v>15</v>
      </c>
      <c r="J40" s="26"/>
    </row>
    <row r="41" spans="1:220" s="77" customFormat="1" x14ac:dyDescent="0.35">
      <c r="A41" s="22" t="s">
        <v>56</v>
      </c>
      <c r="B41" s="73" t="s">
        <v>78</v>
      </c>
      <c r="C41" s="23" t="s">
        <v>6</v>
      </c>
      <c r="D41" s="19">
        <v>1</v>
      </c>
      <c r="E41" s="15">
        <v>152.92533186</v>
      </c>
      <c r="F41" s="15">
        <f t="shared" si="2"/>
        <v>152.92533186</v>
      </c>
      <c r="G41" s="93">
        <v>0</v>
      </c>
      <c r="H41" s="93">
        <f t="shared" si="1"/>
        <v>0</v>
      </c>
      <c r="I41" s="38" t="s">
        <v>15</v>
      </c>
    </row>
    <row r="42" spans="1:220" s="77" customFormat="1" x14ac:dyDescent="0.35">
      <c r="A42" s="22" t="s">
        <v>57</v>
      </c>
      <c r="B42" s="79" t="s">
        <v>34</v>
      </c>
      <c r="C42" s="17" t="s">
        <v>6</v>
      </c>
      <c r="D42" s="19">
        <v>1</v>
      </c>
      <c r="E42" s="15">
        <v>134.55203706</v>
      </c>
      <c r="F42" s="15">
        <f t="shared" si="2"/>
        <v>134.55203706</v>
      </c>
      <c r="G42" s="93">
        <v>0</v>
      </c>
      <c r="H42" s="93">
        <f t="shared" si="1"/>
        <v>0</v>
      </c>
      <c r="I42" s="38" t="s">
        <v>15</v>
      </c>
      <c r="J42" s="26"/>
    </row>
    <row r="43" spans="1:220" s="77" customFormat="1" ht="15.6" x14ac:dyDescent="0.35">
      <c r="A43" s="22" t="s">
        <v>58</v>
      </c>
      <c r="B43" s="78" t="s">
        <v>21</v>
      </c>
      <c r="C43" s="23" t="s">
        <v>13</v>
      </c>
      <c r="D43" s="18">
        <v>0.35325000000000001</v>
      </c>
      <c r="E43" s="15">
        <v>236.782602</v>
      </c>
      <c r="F43" s="15">
        <f t="shared" si="2"/>
        <v>83.643454156499999</v>
      </c>
      <c r="G43" s="93">
        <v>0</v>
      </c>
      <c r="H43" s="93">
        <f t="shared" si="1"/>
        <v>0</v>
      </c>
      <c r="I43" s="38" t="s">
        <v>15</v>
      </c>
    </row>
    <row r="44" spans="1:220" s="77" customFormat="1" x14ac:dyDescent="0.35">
      <c r="A44" s="22" t="s">
        <v>59</v>
      </c>
      <c r="B44" s="39" t="s">
        <v>35</v>
      </c>
      <c r="C44" s="17" t="s">
        <v>6</v>
      </c>
      <c r="D44" s="19">
        <v>1</v>
      </c>
      <c r="E44" s="15"/>
      <c r="F44" s="15"/>
      <c r="G44" s="93">
        <v>0</v>
      </c>
      <c r="H44" s="93">
        <f t="shared" si="1"/>
        <v>0</v>
      </c>
      <c r="I44" s="38" t="s">
        <v>18</v>
      </c>
      <c r="J44" s="26"/>
    </row>
    <row r="45" spans="1:220" s="77" customFormat="1" x14ac:dyDescent="0.35">
      <c r="A45" s="51">
        <f>A39+1</f>
        <v>26</v>
      </c>
      <c r="B45" s="73" t="s">
        <v>36</v>
      </c>
      <c r="C45" s="23" t="s">
        <v>5</v>
      </c>
      <c r="D45" s="70">
        <v>17.03</v>
      </c>
      <c r="E45" s="15">
        <v>25.65791802</v>
      </c>
      <c r="F45" s="15">
        <f t="shared" si="2"/>
        <v>436.95434388060005</v>
      </c>
      <c r="G45" s="93">
        <v>0</v>
      </c>
      <c r="H45" s="93">
        <f t="shared" si="1"/>
        <v>0</v>
      </c>
      <c r="I45" s="38" t="s">
        <v>16</v>
      </c>
    </row>
    <row r="46" spans="1:220" s="77" customFormat="1" x14ac:dyDescent="0.35">
      <c r="A46" s="53">
        <f>A45+1</f>
        <v>27</v>
      </c>
      <c r="B46" s="2" t="s">
        <v>79</v>
      </c>
      <c r="C46" s="17" t="s">
        <v>5</v>
      </c>
      <c r="D46" s="19">
        <v>44.6</v>
      </c>
      <c r="E46" s="15">
        <v>2.9756278902719044</v>
      </c>
      <c r="F46" s="15">
        <f t="shared" si="2"/>
        <v>132.71300390612694</v>
      </c>
      <c r="G46" s="93">
        <v>0</v>
      </c>
      <c r="H46" s="93">
        <f t="shared" si="1"/>
        <v>0</v>
      </c>
      <c r="I46" s="38" t="s">
        <v>16</v>
      </c>
      <c r="J46" s="26"/>
    </row>
    <row r="47" spans="1:220" x14ac:dyDescent="0.3">
      <c r="A47" s="16" t="s">
        <v>60</v>
      </c>
      <c r="B47" s="2" t="s">
        <v>80</v>
      </c>
      <c r="C47" s="17" t="s">
        <v>5</v>
      </c>
      <c r="D47" s="19">
        <v>45.045999999999999</v>
      </c>
      <c r="E47" s="15"/>
      <c r="F47" s="15"/>
      <c r="G47" s="93">
        <v>0</v>
      </c>
      <c r="H47" s="93">
        <f t="shared" si="1"/>
        <v>0</v>
      </c>
      <c r="I47" s="38" t="s">
        <v>18</v>
      </c>
    </row>
    <row r="48" spans="1:220" x14ac:dyDescent="0.3">
      <c r="A48" s="16" t="s">
        <v>61</v>
      </c>
      <c r="B48" s="2" t="s">
        <v>81</v>
      </c>
      <c r="C48" s="17" t="s">
        <v>6</v>
      </c>
      <c r="D48" s="19">
        <v>8</v>
      </c>
      <c r="E48" s="15"/>
      <c r="F48" s="15"/>
      <c r="G48" s="93">
        <v>0</v>
      </c>
      <c r="H48" s="93">
        <f t="shared" si="1"/>
        <v>0</v>
      </c>
      <c r="I48" s="38" t="s">
        <v>18</v>
      </c>
      <c r="J48" s="26"/>
    </row>
    <row r="49" spans="1:10" x14ac:dyDescent="0.3">
      <c r="A49" s="53">
        <f>A46+1</f>
        <v>28</v>
      </c>
      <c r="B49" s="2" t="s">
        <v>82</v>
      </c>
      <c r="C49" s="17" t="s">
        <v>5</v>
      </c>
      <c r="D49" s="19">
        <v>44.6</v>
      </c>
      <c r="E49" s="15">
        <v>1.5355193029399998</v>
      </c>
      <c r="F49" s="15">
        <f t="shared" si="2"/>
        <v>68.484160911123993</v>
      </c>
      <c r="G49" s="93">
        <v>0</v>
      </c>
      <c r="H49" s="93">
        <f t="shared" si="1"/>
        <v>0</v>
      </c>
      <c r="I49" s="38" t="s">
        <v>16</v>
      </c>
    </row>
    <row r="50" spans="1:10" x14ac:dyDescent="0.3">
      <c r="A50" s="51">
        <f>A49+1</f>
        <v>29</v>
      </c>
      <c r="B50" s="2" t="s">
        <v>28</v>
      </c>
      <c r="C50" s="24" t="s">
        <v>5</v>
      </c>
      <c r="D50" s="25">
        <v>45</v>
      </c>
      <c r="E50" s="15">
        <v>1.6883622</v>
      </c>
      <c r="F50" s="15">
        <f t="shared" si="2"/>
        <v>75.976298999999997</v>
      </c>
      <c r="G50" s="93">
        <v>0</v>
      </c>
      <c r="H50" s="93">
        <f t="shared" si="1"/>
        <v>0</v>
      </c>
      <c r="I50" s="38" t="s">
        <v>16</v>
      </c>
      <c r="J50" s="26"/>
    </row>
    <row r="51" spans="1:10" s="20" customFormat="1" x14ac:dyDescent="0.3">
      <c r="A51" s="53">
        <f>A50+1</f>
        <v>30</v>
      </c>
      <c r="B51" s="39" t="s">
        <v>83</v>
      </c>
      <c r="C51" s="17" t="s">
        <v>6</v>
      </c>
      <c r="D51" s="19">
        <v>8</v>
      </c>
      <c r="E51" s="15">
        <v>6.2270170640000009</v>
      </c>
      <c r="F51" s="15">
        <f t="shared" si="2"/>
        <v>49.816136512000007</v>
      </c>
      <c r="G51" s="93">
        <v>0</v>
      </c>
      <c r="H51" s="93">
        <f t="shared" si="1"/>
        <v>0</v>
      </c>
      <c r="I51" s="38" t="s">
        <v>16</v>
      </c>
    </row>
    <row r="52" spans="1:10" s="20" customFormat="1" x14ac:dyDescent="0.3">
      <c r="A52" s="16" t="s">
        <v>62</v>
      </c>
      <c r="B52" s="39" t="s">
        <v>84</v>
      </c>
      <c r="C52" s="17" t="s">
        <v>6</v>
      </c>
      <c r="D52" s="19">
        <v>8</v>
      </c>
      <c r="E52" s="15"/>
      <c r="F52" s="15"/>
      <c r="G52" s="93">
        <v>0</v>
      </c>
      <c r="H52" s="93">
        <f t="shared" si="1"/>
        <v>0</v>
      </c>
      <c r="I52" s="38" t="s">
        <v>18</v>
      </c>
      <c r="J52" s="26"/>
    </row>
    <row r="53" spans="1:10" x14ac:dyDescent="0.3">
      <c r="A53" s="16" t="s">
        <v>63</v>
      </c>
      <c r="B53" s="39" t="s">
        <v>81</v>
      </c>
      <c r="C53" s="17" t="s">
        <v>6</v>
      </c>
      <c r="D53" s="19">
        <v>16</v>
      </c>
      <c r="E53" s="15"/>
      <c r="F53" s="15"/>
      <c r="G53" s="93">
        <v>0</v>
      </c>
      <c r="H53" s="93">
        <f t="shared" si="1"/>
        <v>0</v>
      </c>
      <c r="I53" s="38" t="s">
        <v>18</v>
      </c>
    </row>
    <row r="54" spans="1:10" ht="15.6" thickBot="1" x14ac:dyDescent="0.35">
      <c r="A54" s="53">
        <f>A51+1</f>
        <v>31</v>
      </c>
      <c r="B54" s="80" t="s">
        <v>85</v>
      </c>
      <c r="C54" s="55" t="s">
        <v>9</v>
      </c>
      <c r="D54" s="56">
        <v>1</v>
      </c>
      <c r="E54" s="15">
        <v>53.712514253999998</v>
      </c>
      <c r="F54" s="15">
        <f t="shared" si="2"/>
        <v>53.712514253999998</v>
      </c>
      <c r="G54" s="93">
        <v>0</v>
      </c>
      <c r="H54" s="93">
        <f t="shared" si="1"/>
        <v>0</v>
      </c>
      <c r="I54" s="38" t="s">
        <v>16</v>
      </c>
      <c r="J54" s="26"/>
    </row>
    <row r="55" spans="1:10" ht="15.6" thickBot="1" x14ac:dyDescent="0.35">
      <c r="A55" s="28"/>
      <c r="B55" s="62" t="s">
        <v>7</v>
      </c>
      <c r="C55" s="29"/>
      <c r="D55" s="45"/>
      <c r="E55" s="45"/>
      <c r="F55" s="30">
        <f>SUM(F7:F54)</f>
        <v>51857.323610774292</v>
      </c>
      <c r="G55" s="45"/>
      <c r="H55" s="30">
        <f>SUM(H7:H54)</f>
        <v>0</v>
      </c>
    </row>
    <row r="56" spans="1:10" ht="15.6" thickBot="1" x14ac:dyDescent="0.35">
      <c r="A56" s="33"/>
      <c r="B56" s="63" t="s">
        <v>10</v>
      </c>
      <c r="C56" s="37">
        <v>0.03</v>
      </c>
      <c r="D56" s="47"/>
      <c r="E56" s="47"/>
      <c r="F56" s="48">
        <f>C56*F55</f>
        <v>1555.7197083232288</v>
      </c>
      <c r="G56" s="47"/>
      <c r="H56" s="48">
        <f>C56*H55</f>
        <v>0</v>
      </c>
    </row>
    <row r="57" spans="1:10" ht="15.6" thickBot="1" x14ac:dyDescent="0.35">
      <c r="A57" s="31"/>
      <c r="B57" s="64" t="s">
        <v>8</v>
      </c>
      <c r="C57" s="32"/>
      <c r="D57" s="47"/>
      <c r="E57" s="47"/>
      <c r="F57" s="47">
        <f>F56+F55</f>
        <v>53413.043319097524</v>
      </c>
      <c r="G57" s="47"/>
      <c r="H57" s="47">
        <f>H56+H55</f>
        <v>0</v>
      </c>
    </row>
    <row r="58" spans="1:10" ht="15.6" thickBot="1" x14ac:dyDescent="0.35">
      <c r="A58" s="33"/>
      <c r="B58" s="63" t="s">
        <v>17</v>
      </c>
      <c r="C58" s="37">
        <v>0.18</v>
      </c>
      <c r="D58" s="47"/>
      <c r="E58" s="47"/>
      <c r="F58" s="48">
        <f>C58*F57</f>
        <v>9614.3477974375546</v>
      </c>
      <c r="G58" s="47"/>
      <c r="H58" s="48">
        <f>C58*H57</f>
        <v>0</v>
      </c>
    </row>
    <row r="59" spans="1:10" ht="15.6" thickBot="1" x14ac:dyDescent="0.35">
      <c r="A59" s="31"/>
      <c r="B59" s="65" t="s">
        <v>8</v>
      </c>
      <c r="C59" s="34"/>
      <c r="D59" s="46"/>
      <c r="E59" s="46"/>
      <c r="F59" s="47">
        <f>F58+F57</f>
        <v>63027.39111653508</v>
      </c>
      <c r="G59" s="46"/>
      <c r="H59" s="47">
        <f>H58+H57</f>
        <v>0</v>
      </c>
    </row>
    <row r="60" spans="1:10" x14ac:dyDescent="0.3">
      <c r="A60" s="4"/>
      <c r="B60" s="42" t="s">
        <v>37</v>
      </c>
      <c r="F60" s="58"/>
      <c r="G60" s="58"/>
      <c r="H60" s="58"/>
    </row>
    <row r="61" spans="1:10" x14ac:dyDescent="0.3">
      <c r="A61" s="4"/>
      <c r="B61" s="42" t="s">
        <v>37</v>
      </c>
    </row>
    <row r="62" spans="1:10" x14ac:dyDescent="0.3">
      <c r="A62" s="4"/>
      <c r="B62" s="42" t="s">
        <v>37</v>
      </c>
    </row>
    <row r="63" spans="1:10" x14ac:dyDescent="0.3">
      <c r="A63" s="4"/>
      <c r="B63" s="42" t="s">
        <v>37</v>
      </c>
    </row>
    <row r="64" spans="1:10" x14ac:dyDescent="0.3">
      <c r="A64" s="4"/>
      <c r="B64" s="42" t="s">
        <v>37</v>
      </c>
    </row>
    <row r="65" spans="1:8" x14ac:dyDescent="0.3">
      <c r="A65" s="4"/>
      <c r="B65" s="42" t="s">
        <v>37</v>
      </c>
    </row>
    <row r="66" spans="1:8" ht="15" customHeight="1" x14ac:dyDescent="0.3">
      <c r="B66" s="42" t="s">
        <v>37</v>
      </c>
      <c r="F66" s="58"/>
      <c r="G66" s="58"/>
      <c r="H66" s="58"/>
    </row>
    <row r="67" spans="1:8" ht="5.25" customHeight="1" x14ac:dyDescent="0.3"/>
  </sheetData>
  <autoFilter ref="A6:I66" xr:uid="{00000000-0009-0000-0000-000001000000}"/>
  <mergeCells count="9">
    <mergeCell ref="F4:F5"/>
    <mergeCell ref="G3:H3"/>
    <mergeCell ref="G4:G5"/>
    <mergeCell ref="H4:H5"/>
    <mergeCell ref="A4:A5"/>
    <mergeCell ref="B4:B5"/>
    <mergeCell ref="C4:C5"/>
    <mergeCell ref="D4:D5"/>
    <mergeCell ref="E4:E5"/>
  </mergeCells>
  <conditionalFormatting sqref="B10">
    <cfRule type="cellIs" dxfId="7" priority="7" stopIfTrue="1" operator="equal">
      <formula>0</formula>
    </cfRule>
  </conditionalFormatting>
  <conditionalFormatting sqref="B14:B15">
    <cfRule type="cellIs" dxfId="6" priority="6" stopIfTrue="1" operator="equal">
      <formula>0</formula>
    </cfRule>
  </conditionalFormatting>
  <conditionalFormatting sqref="B19">
    <cfRule type="cellIs" dxfId="5" priority="1" stopIfTrue="1" operator="equal">
      <formula>0</formula>
    </cfRule>
  </conditionalFormatting>
  <conditionalFormatting sqref="B25">
    <cfRule type="cellIs" dxfId="4" priority="8" stopIfTrue="1" operator="equal">
      <formula>0</formula>
    </cfRule>
  </conditionalFormatting>
  <conditionalFormatting sqref="B17:C17">
    <cfRule type="cellIs" dxfId="3" priority="2" stopIfTrue="1" operator="equal">
      <formula>0</formula>
    </cfRule>
  </conditionalFormatting>
  <conditionalFormatting sqref="B16:D16">
    <cfRule type="cellIs" dxfId="2" priority="5" stopIfTrue="1" operator="equal">
      <formula>0</formula>
    </cfRule>
  </conditionalFormatting>
  <conditionalFormatting sqref="D16:D17">
    <cfRule type="cellIs" dxfId="1" priority="3" stopIfTrue="1" operator="equal">
      <formula>8223.307275</formula>
    </cfRule>
  </conditionalFormatting>
  <conditionalFormatting sqref="D17">
    <cfRule type="cellIs" dxfId="0" priority="4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2026-08-14T13:18:20Z</dcterms:modified>
</cp:coreProperties>
</file>